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ИПР 2024-2028\ПРОЕКТ ИП 2024-2028\Паспорта, Схемы, Сметы\Паспорта\N_23-1-01-1-01-01-1-1001\"/>
    </mc:Choice>
  </mc:AlternateContent>
  <bookViews>
    <workbookView xWindow="0" yWindow="0" windowWidth="28800" windowHeight="11633" tabRatio="879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'20.1'!$A$1:$U$59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62913"/>
</workbook>
</file>

<file path=xl/calcChain.xml><?xml version="1.0" encoding="utf-8"?>
<calcChain xmlns="http://schemas.openxmlformats.org/spreadsheetml/2006/main">
  <c r="T14" i="97" l="1"/>
  <c r="T15" i="97"/>
  <c r="T16" i="97"/>
  <c r="R18" i="97" l="1"/>
  <c r="O9" i="108" l="1"/>
  <c r="T11" i="97"/>
  <c r="T12" i="97"/>
  <c r="T13" i="97"/>
  <c r="T18" i="97"/>
  <c r="T17" i="97" s="1"/>
  <c r="T10" i="97" l="1"/>
  <c r="T19" i="97"/>
  <c r="M9" i="108"/>
  <c r="K9" i="108" l="1"/>
  <c r="A4" i="109" l="1"/>
  <c r="F9" i="108" l="1"/>
  <c r="G9" i="108" s="1"/>
  <c r="N9" i="108" s="1"/>
  <c r="H9" i="108" s="1"/>
  <c r="A4" i="107"/>
  <c r="A3" i="107"/>
  <c r="A4" i="108"/>
  <c r="A3" i="108"/>
  <c r="A5" i="109"/>
  <c r="J9" i="108" l="1"/>
  <c r="L9" i="108" s="1"/>
</calcChain>
</file>

<file path=xl/sharedStrings.xml><?xml version="1.0" encoding="utf-8"?>
<sst xmlns="http://schemas.openxmlformats.org/spreadsheetml/2006/main" count="370" uniqueCount="211">
  <si>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</si>
  <si>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</si>
  <si>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</si>
  <si>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</si>
  <si>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</si>
  <si>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</si>
  <si>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</si>
  <si>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</si>
  <si>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</si>
  <si>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</si>
  <si>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</si>
  <si>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</si>
  <si>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</si>
  <si>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</si>
  <si>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</si>
  <si>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</si>
  <si>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</si>
  <si>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</si>
  <si>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</si>
  <si>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</si>
  <si>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</si>
  <si>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</si>
  <si>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</si>
  <si>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</si>
  <si>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</si>
  <si>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</si>
  <si>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</si>
  <si>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</si>
  <si>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</si>
  <si>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</si>
  <si>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</si>
  <si>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</si>
  <si>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</si>
  <si>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</si>
  <si>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</si>
  <si>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</si>
  <si>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</si>
  <si>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</si>
  <si>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</si>
  <si>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</si>
  <si>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</si>
  <si>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</si>
  <si>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</si>
  <si>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</si>
  <si>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</si>
  <si>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</si>
  <si>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</si>
  <si>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</si>
  <si>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</si>
  <si>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</si>
  <si>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</si>
  <si>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</si>
  <si>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</si>
  <si>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</si>
  <si>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</si>
  <si>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</si>
  <si>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</si>
  <si>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</si>
  <si>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</si>
  <si>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</si>
  <si>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</si>
  <si>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</si>
  <si>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</si>
  <si>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</si>
  <si>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</si>
  <si>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</si>
  <si>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</si>
  <si>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</si>
  <si>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</si>
  <si>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</si>
  <si>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</si>
  <si>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</si>
  <si>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</si>
  <si>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</si>
  <si>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</si>
  <si>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</si>
  <si>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</si>
  <si>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</si>
  <si>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</si>
  <si>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</si>
  <si>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</si>
  <si>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</si>
  <si>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</si>
  <si>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</si>
  <si>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</si>
  <si>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</si>
  <si>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</si>
  <si>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</si>
  <si>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</si>
  <si>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</si>
  <si>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</si>
  <si>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</si>
  <si>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</si>
  <si>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</si>
  <si>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</si>
  <si>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</si>
  <si>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</si>
  <si>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</si>
  <si>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</si>
  <si>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</si>
  <si>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</si>
  <si>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</si>
  <si>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</si>
  <si>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</si>
  <si>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</si>
  <si>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</si>
  <si>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</si>
  <si>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</si>
  <si>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</si>
  <si>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</si>
  <si>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</si>
  <si>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</si>
  <si>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</si>
  <si>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</si>
  <si>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</si>
  <si>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</si>
  <si>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</si>
  <si>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</si>
  <si>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</si>
  <si>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</si>
  <si>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</si>
  <si>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</si>
  <si>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</si>
  <si>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</si>
  <si>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</si>
  <si>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</si>
  <si>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</si>
  <si>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</si>
  <si>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</si>
  <si>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</si>
  <si>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</si>
  <si>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</si>
  <si>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</si>
  <si>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</si>
  <si>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</si>
  <si>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</si>
  <si>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</si>
  <si>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</si>
  <si>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</si>
  <si>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</si>
  <si>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</si>
  <si>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</si>
  <si>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</si>
  <si>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</si>
  <si>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</si>
  <si>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</si>
  <si>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</si>
  <si>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</si>
  <si>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</si>
  <si>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</si>
  <si>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</si>
  <si>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</si>
  <si>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</si>
  <si>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</si>
  <si>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</si>
  <si>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</si>
  <si>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</si>
  <si>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</si>
  <si>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</si>
  <si>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</si>
  <si>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</si>
  <si>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</si>
  <si>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</si>
  <si>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</si>
  <si>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</si>
  <si>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</si>
  <si>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</si>
  <si>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</si>
  <si>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</si>
  <si>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</si>
  <si>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</si>
  <si>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</si>
  <si>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</si>
  <si>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</si>
  <si>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</si>
  <si>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</si>
  <si>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>Формат технических характеристик</t>
  </si>
  <si>
    <t>Формат файла.xlsx</t>
  </si>
  <si>
    <t>Год раскрытия информации: 2023 год</t>
  </si>
  <si>
    <t>10 кВ</t>
  </si>
  <si>
    <t>км</t>
  </si>
  <si>
    <t>Проектные работы</t>
  </si>
  <si>
    <t>ВЛ 0,4-750 кВ</t>
  </si>
  <si>
    <t>УНЦ ВЛ 0,4-750 кВ на строительно-монтажные работы без опор и провода</t>
  </si>
  <si>
    <t>УНЦ опор ВЛ 0,4-750 кВ</t>
  </si>
  <si>
    <t>Л3-02-1</t>
  </si>
  <si>
    <t>УНЦ провода СИП ВЛ 0,4-35 кВ</t>
  </si>
  <si>
    <t>Л7-05-3</t>
  </si>
  <si>
    <t>Затраты на проектно-изыскательские работы по ВЛ</t>
  </si>
  <si>
    <t>П3-02</t>
  </si>
  <si>
    <t>шт</t>
  </si>
  <si>
    <t>ЛО</t>
  </si>
  <si>
    <t>1.1.1.1.1</t>
  </si>
  <si>
    <t>УНЦ ИИК</t>
  </si>
  <si>
    <t>Прибор учета трехфазный для РП (СП, ТП, РТП) РУ 6-20кВ</t>
  </si>
  <si>
    <t>1 точка учета</t>
  </si>
  <si>
    <t>А1-04</t>
  </si>
  <si>
    <t>1 ед</t>
  </si>
  <si>
    <t>Л11-01</t>
  </si>
  <si>
    <t>Л11-03</t>
  </si>
  <si>
    <t>Устройство защиты от перенапряжений В Л 6-35 кВ</t>
  </si>
  <si>
    <t>Арматура и устройство крепления провода СИП</t>
  </si>
  <si>
    <t>УНЦ арматуры, крепления, защиты от перенапряжений ВЛ 0,4-35 кВ</t>
  </si>
  <si>
    <t>двухцепная, все типы опор за исключением многогранных</t>
  </si>
  <si>
    <t>Л1-02-2</t>
  </si>
  <si>
    <t>СИП-3-95</t>
  </si>
  <si>
    <t>ВЛ</t>
  </si>
  <si>
    <t>N_23-1-01-1-01-01-1-1001</t>
  </si>
  <si>
    <t>Прокладка ЛЭП 0,4 кВ, установка ВУ: ЛО, Выборгский муниципальный район, Полянское сельское поселение</t>
  </si>
  <si>
    <t>Наименование инвестиционного проекта: Прокладка электрических сетей 10/0,4 кВ: ЛО, Выборгский муниципальный район, Полянское сельское поселение</t>
  </si>
  <si>
    <t>Прокладка электрических сетей 10/0,4 кВ: ЛО, Выборгский муниципальный район, Полянское сельское поселение, п.Пески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</si>
</sst>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24" borderId="10" xfId="0" applyFont="1" applyFill="1" applyBorder="1" applyAlignment="1">
      <alignment horizontal="center" vertical="center" wrapText="1"/>
    </xf>
    <xf numFmtId="49" fontId="11" fillId="24" borderId="11" xfId="0" applyNumberFormat="1" applyFont="1" applyFill="1" applyBorder="1" applyAlignment="1">
      <alignment horizontal="center"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56" fillId="0" borderId="0" xfId="0" applyFont="1" applyAlignment="1">
      <alignment vertical="top" wrapText="1"/>
    </xf>
    <xf numFmtId="0" fontId="51" fillId="24" borderId="0" xfId="0" applyFont="1" applyFill="1" applyAlignment="1">
      <alignment horizontal="left" vertical="top" wrapText="1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2" fontId="11" fillId="24" borderId="10" xfId="57" applyNumberFormat="1" applyFont="1" applyFill="1" applyBorder="1" applyAlignment="1">
      <alignment horizontal="center" vertical="center" wrapText="1"/>
    </xf>
    <xf numFmtId="2" fontId="11" fillId="24" borderId="10" xfId="7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4" fontId="11" fillId="24" borderId="10" xfId="37" applyNumberFormat="1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164" fontId="11" fillId="24" borderId="10" xfId="37" applyNumberFormat="1" applyFont="1" applyFill="1" applyBorder="1" applyAlignment="1">
      <alignment horizontal="center" vertical="center" wrapText="1"/>
    </xf>
    <xf numFmtId="4" fontId="11" fillId="24" borderId="10" xfId="37" applyNumberFormat="1" applyFont="1" applyFill="1" applyBorder="1" applyAlignment="1">
      <alignment horizontal="center" vertical="center" wrapText="1"/>
    </xf>
    <xf numFmtId="164" fontId="11" fillId="24" borderId="10" xfId="37" applyNumberFormat="1" applyFont="1" applyFill="1" applyBorder="1" applyAlignment="1">
      <alignment horizontal="center" vertical="center" wrapText="1"/>
    </xf>
    <xf numFmtId="0" fontId="11" fillId="24" borderId="10" xfId="71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164" fontId="11" fillId="24" borderId="10" xfId="37" applyNumberFormat="1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24" borderId="10" xfId="71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10" xfId="0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horizontal="center"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106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1" fillId="0" borderId="10" xfId="57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11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91"/>
    <cellStyle name="Обычный 11 3" xfId="110"/>
    <cellStyle name="Обычный 12" xfId="71"/>
    <cellStyle name="Обычный 12 2" xfId="47"/>
    <cellStyle name="Обычный 12 3" xfId="92"/>
    <cellStyle name="Обычный 13" xfId="96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87"/>
    <cellStyle name="Обычный 6 2 2 2 3" xfId="106"/>
    <cellStyle name="Обычный 6 2 2 3" xfId="78"/>
    <cellStyle name="Обычный 6 2 2 3 2" xfId="94"/>
    <cellStyle name="Обычный 6 2 2 4" xfId="98"/>
    <cellStyle name="Обычный 6 2 2 5" xfId="85"/>
    <cellStyle name="Обычный 6 2 2 6" xfId="104"/>
    <cellStyle name="Обычный 6 2 3" xfId="55"/>
    <cellStyle name="Обычный 6 2 3 2" xfId="86"/>
    <cellStyle name="Обычный 6 2 3 3" xfId="105"/>
    <cellStyle name="Обычный 6 2 4" xfId="63"/>
    <cellStyle name="Обычный 6 2 4 2" xfId="90"/>
    <cellStyle name="Обычный 6 2 4 3" xfId="109"/>
    <cellStyle name="Обычный 6 2 5" xfId="77"/>
    <cellStyle name="Обычный 6 2 5 2" xfId="93"/>
    <cellStyle name="Обычный 6 2 6" xfId="97"/>
    <cellStyle name="Обычный 6 2 7" xfId="84"/>
    <cellStyle name="Обычный 6 2 8" xfId="103"/>
    <cellStyle name="Обычный 6 3" xfId="81"/>
    <cellStyle name="Обычный 6 4" xfId="100"/>
    <cellStyle name="Обычный 7" xfId="53"/>
    <cellStyle name="Обычный 8" xfId="60"/>
    <cellStyle name="Обычный 8 2" xfId="79"/>
    <cellStyle name="Обычный 8 2 2" xfId="95"/>
    <cellStyle name="Обычный 8 3" xfId="99"/>
    <cellStyle name="Обычный 8 4" xfId="88"/>
    <cellStyle name="Обычный 8 5" xfId="107"/>
    <cellStyle name="Обычный 9" xfId="61"/>
    <cellStyle name="Обычный 9 2" xfId="89"/>
    <cellStyle name="Обычный 9 3" xfId="10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82"/>
    <cellStyle name="Финансовый 2 4" xfId="101"/>
    <cellStyle name="Финансовый 3" xfId="51"/>
    <cellStyle name="Финансовый 3 2" xfId="83"/>
    <cellStyle name="Финансовый 3 3" xfId="10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tabSelected="1" view="pageBreakPreview" zoomScale="112" zoomScaleNormal="70" zoomScaleSheetLayoutView="112" workbookViewId="0">
      <pane xSplit="4" ySplit="9" topLeftCell="E27" activePane="bottomRight" state="frozen"/>
      <selection pane="topRight" activeCell="E1" sqref="E1"/>
      <selection pane="bottomLeft" activeCell="A12" sqref="A12"/>
      <selection pane="bottomRight" activeCell="B19" sqref="B19"/>
    </sheetView>
  </sheetViews>
  <sheetFormatPr defaultColWidth="9" defaultRowHeight="15.35" x14ac:dyDescent="0.5"/>
  <cols>
    <col min="1" max="1" width="11" style="9" customWidth="1"/>
    <col min="2" max="2" width="41.5" style="9" customWidth="1"/>
    <col min="3" max="3" width="26" style="9" customWidth="1"/>
    <col min="4" max="4" width="26.33203125" style="1" customWidth="1"/>
    <col min="5" max="5" width="14" style="1" customWidth="1"/>
    <col min="6" max="8" width="15.5" style="1" customWidth="1"/>
    <col min="9" max="9" width="13" style="2" customWidth="1"/>
    <col min="10" max="10" width="29.33203125" style="2" customWidth="1"/>
    <col min="11" max="11" width="23.71875" style="2" hidden="1" customWidth="1"/>
    <col min="12" max="13" width="19.33203125" style="2" hidden="1" customWidth="1"/>
    <col min="14" max="14" width="15.5546875" style="2" hidden="1" customWidth="1"/>
    <col min="15" max="15" width="12.71875" style="2" customWidth="1"/>
    <col min="16" max="16" width="14.5546875" style="2" customWidth="1"/>
    <col min="17" max="17" width="13.33203125" style="2" customWidth="1"/>
    <col min="18" max="20" width="17.5546875" style="2" customWidth="1"/>
    <col min="21" max="21" width="19.71875" style="2" customWidth="1"/>
    <col min="22" max="16384" width="9" style="2"/>
  </cols>
  <sheetData>
    <row r="1" spans="1:21" x14ac:dyDescent="0.5">
      <c r="A1" s="130" t="s">
        <v>19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5">
      <c r="A2" s="130" t="s">
        <v>20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1" x14ac:dyDescent="0.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1" x14ac:dyDescent="0.5">
      <c r="A4" s="16" t="s">
        <v>209</v>
      </c>
      <c r="B4" s="2"/>
      <c r="C4" s="2"/>
      <c r="D4" s="2"/>
      <c r="E4" s="16"/>
      <c r="F4" s="16"/>
      <c r="G4" s="16"/>
      <c r="H4" s="16"/>
    </row>
    <row r="5" spans="1:21" x14ac:dyDescent="0.5">
      <c r="A5" s="16" t="s">
        <v>178</v>
      </c>
      <c r="B5" s="2"/>
      <c r="C5" s="2"/>
      <c r="D5" s="2"/>
      <c r="E5" s="16"/>
      <c r="F5" s="16"/>
      <c r="G5" s="16"/>
      <c r="H5" s="16"/>
    </row>
    <row r="6" spans="1:21" x14ac:dyDescent="0.5">
      <c r="A6" s="16"/>
      <c r="B6" s="2"/>
      <c r="C6" s="2"/>
      <c r="D6" s="2"/>
      <c r="E6" s="16"/>
      <c r="F6" s="16"/>
      <c r="G6" s="16"/>
      <c r="H6" s="16"/>
    </row>
    <row r="7" spans="1:21" ht="15.75" customHeight="1" x14ac:dyDescent="0.5">
      <c r="A7" s="131" t="s">
        <v>21</v>
      </c>
      <c r="B7" s="131" t="s">
        <v>22</v>
      </c>
      <c r="C7" s="131" t="s">
        <v>23</v>
      </c>
      <c r="D7" s="129" t="s">
        <v>24</v>
      </c>
      <c r="E7" s="129" t="s">
        <v>25</v>
      </c>
      <c r="F7" s="129" t="s">
        <v>40</v>
      </c>
      <c r="G7" s="129" t="s">
        <v>26</v>
      </c>
      <c r="H7" s="129" t="s">
        <v>27</v>
      </c>
      <c r="I7" s="132" t="s">
        <v>1</v>
      </c>
      <c r="J7" s="133"/>
      <c r="K7" s="133"/>
      <c r="L7" s="133"/>
      <c r="M7" s="134"/>
      <c r="N7" s="132" t="s">
        <v>7</v>
      </c>
      <c r="O7" s="133"/>
      <c r="P7" s="133"/>
      <c r="Q7" s="133"/>
      <c r="R7" s="133"/>
      <c r="S7" s="133"/>
      <c r="T7" s="134"/>
      <c r="U7" s="129" t="s">
        <v>38</v>
      </c>
    </row>
    <row r="8" spans="1:21" s="3" customFormat="1" ht="107.35" x14ac:dyDescent="0.5">
      <c r="A8" s="131"/>
      <c r="B8" s="131"/>
      <c r="C8" s="131"/>
      <c r="D8" s="129"/>
      <c r="E8" s="129"/>
      <c r="F8" s="129"/>
      <c r="G8" s="129"/>
      <c r="H8" s="129"/>
      <c r="I8" s="15" t="s">
        <v>3</v>
      </c>
      <c r="J8" s="15" t="s">
        <v>0</v>
      </c>
      <c r="K8" s="15" t="s">
        <v>41</v>
      </c>
      <c r="L8" s="15" t="s">
        <v>42</v>
      </c>
      <c r="M8" s="15" t="s">
        <v>43</v>
      </c>
      <c r="N8" s="58" t="s">
        <v>44</v>
      </c>
      <c r="O8" s="15" t="s">
        <v>5</v>
      </c>
      <c r="P8" s="15" t="s">
        <v>45</v>
      </c>
      <c r="Q8" s="15" t="s">
        <v>2</v>
      </c>
      <c r="R8" s="15" t="s">
        <v>4</v>
      </c>
      <c r="S8" s="86" t="s">
        <v>50</v>
      </c>
      <c r="T8" s="5" t="s">
        <v>47</v>
      </c>
      <c r="U8" s="129"/>
    </row>
    <row r="9" spans="1:21" s="4" customFormat="1" x14ac:dyDescent="0.5">
      <c r="A9" s="13">
        <v>1</v>
      </c>
      <c r="B9" s="13" t="s">
        <v>8</v>
      </c>
      <c r="C9" s="13" t="s">
        <v>9</v>
      </c>
      <c r="D9" s="14">
        <v>4</v>
      </c>
      <c r="E9" s="13" t="s">
        <v>10</v>
      </c>
      <c r="F9" s="13" t="s">
        <v>11</v>
      </c>
      <c r="G9" s="14">
        <v>7</v>
      </c>
      <c r="H9" s="13" t="s">
        <v>28</v>
      </c>
      <c r="I9" s="13" t="s">
        <v>29</v>
      </c>
      <c r="J9" s="13" t="s">
        <v>30</v>
      </c>
      <c r="K9" s="13" t="s">
        <v>31</v>
      </c>
      <c r="L9" s="13" t="s">
        <v>32</v>
      </c>
      <c r="M9" s="13" t="s">
        <v>33</v>
      </c>
      <c r="N9" s="59" t="s">
        <v>34</v>
      </c>
      <c r="O9" s="13" t="s">
        <v>39</v>
      </c>
      <c r="P9" s="13" t="s">
        <v>35</v>
      </c>
      <c r="Q9" s="13" t="s">
        <v>46</v>
      </c>
      <c r="R9" s="13" t="s">
        <v>36</v>
      </c>
      <c r="S9" s="13" t="s">
        <v>48</v>
      </c>
      <c r="T9" s="13" t="s">
        <v>37</v>
      </c>
      <c r="U9" s="13" t="s">
        <v>49</v>
      </c>
    </row>
    <row r="10" spans="1:21" x14ac:dyDescent="0.5">
      <c r="A10" s="10" t="s">
        <v>192</v>
      </c>
      <c r="B10" s="90" t="s">
        <v>182</v>
      </c>
      <c r="C10" s="84" t="s">
        <v>6</v>
      </c>
      <c r="D10" s="84" t="s">
        <v>6</v>
      </c>
      <c r="E10" s="84" t="s">
        <v>6</v>
      </c>
      <c r="F10" s="84" t="s">
        <v>6</v>
      </c>
      <c r="G10" s="84" t="s">
        <v>6</v>
      </c>
      <c r="H10" s="84" t="s">
        <v>6</v>
      </c>
      <c r="I10" s="84" t="s">
        <v>6</v>
      </c>
      <c r="J10" s="84" t="s">
        <v>6</v>
      </c>
      <c r="K10" s="84" t="s">
        <v>6</v>
      </c>
      <c r="L10" s="84" t="s">
        <v>6</v>
      </c>
      <c r="M10" s="84" t="s">
        <v>6</v>
      </c>
      <c r="N10" s="84" t="s">
        <v>6</v>
      </c>
      <c r="O10" s="84" t="s">
        <v>6</v>
      </c>
      <c r="P10" s="84" t="s">
        <v>6</v>
      </c>
      <c r="Q10" s="84" t="s">
        <v>6</v>
      </c>
      <c r="R10" s="84" t="s">
        <v>6</v>
      </c>
      <c r="S10" s="84" t="s">
        <v>6</v>
      </c>
      <c r="T10" s="89">
        <f>SUM(T11:T16)</f>
        <v>995.06</v>
      </c>
      <c r="U10" s="84" t="s">
        <v>6</v>
      </c>
    </row>
    <row r="11" spans="1:21" ht="46" x14ac:dyDescent="0.5">
      <c r="A11" s="117" t="s">
        <v>192</v>
      </c>
      <c r="B11" s="81" t="s">
        <v>208</v>
      </c>
      <c r="C11" s="85" t="s">
        <v>207</v>
      </c>
      <c r="D11" s="103" t="s">
        <v>183</v>
      </c>
      <c r="E11" s="121" t="s">
        <v>206</v>
      </c>
      <c r="F11" s="84" t="s">
        <v>6</v>
      </c>
      <c r="G11" s="84" t="s">
        <v>175</v>
      </c>
      <c r="H11" s="84">
        <v>2024</v>
      </c>
      <c r="I11" s="91" t="s">
        <v>179</v>
      </c>
      <c r="J11" s="96" t="s">
        <v>203</v>
      </c>
      <c r="K11" s="84" t="s">
        <v>176</v>
      </c>
      <c r="L11" s="84" t="s">
        <v>177</v>
      </c>
      <c r="M11" s="108" t="s">
        <v>191</v>
      </c>
      <c r="N11" s="84" t="s">
        <v>6</v>
      </c>
      <c r="O11" s="97">
        <v>0.4</v>
      </c>
      <c r="P11" s="99" t="s">
        <v>180</v>
      </c>
      <c r="Q11" s="100" t="s">
        <v>204</v>
      </c>
      <c r="R11" s="98">
        <v>1151</v>
      </c>
      <c r="S11" s="101">
        <v>1</v>
      </c>
      <c r="T11" s="7">
        <f t="shared" ref="T11:T18" si="0">(O11*R11)*S11</f>
        <v>460.40000000000003</v>
      </c>
      <c r="U11" s="84" t="s">
        <v>6</v>
      </c>
    </row>
    <row r="12" spans="1:21" ht="46" x14ac:dyDescent="0.5">
      <c r="A12" s="117" t="s">
        <v>192</v>
      </c>
      <c r="B12" s="120" t="s">
        <v>208</v>
      </c>
      <c r="C12" s="122" t="s">
        <v>207</v>
      </c>
      <c r="D12" s="106" t="s">
        <v>184</v>
      </c>
      <c r="E12" s="121" t="s">
        <v>206</v>
      </c>
      <c r="F12" s="84" t="s">
        <v>6</v>
      </c>
      <c r="G12" s="84" t="s">
        <v>175</v>
      </c>
      <c r="H12" s="84">
        <v>2024</v>
      </c>
      <c r="I12" s="104" t="s">
        <v>179</v>
      </c>
      <c r="J12" s="93" t="s">
        <v>203</v>
      </c>
      <c r="K12" s="84" t="s">
        <v>176</v>
      </c>
      <c r="L12" s="84" t="s">
        <v>177</v>
      </c>
      <c r="M12" s="109" t="s">
        <v>191</v>
      </c>
      <c r="N12" s="84" t="s">
        <v>6</v>
      </c>
      <c r="O12" s="104">
        <v>0.4</v>
      </c>
      <c r="P12" s="106" t="s">
        <v>180</v>
      </c>
      <c r="Q12" s="105" t="s">
        <v>185</v>
      </c>
      <c r="R12" s="101">
        <v>784</v>
      </c>
      <c r="S12" s="101">
        <v>1</v>
      </c>
      <c r="T12" s="7">
        <f t="shared" si="0"/>
        <v>313.60000000000002</v>
      </c>
      <c r="U12" s="84" t="s">
        <v>6</v>
      </c>
    </row>
    <row r="13" spans="1:21" ht="46" x14ac:dyDescent="0.5">
      <c r="A13" s="117" t="s">
        <v>192</v>
      </c>
      <c r="B13" s="120" t="s">
        <v>208</v>
      </c>
      <c r="C13" s="122" t="s">
        <v>207</v>
      </c>
      <c r="D13" s="106" t="s">
        <v>186</v>
      </c>
      <c r="E13" s="121" t="s">
        <v>206</v>
      </c>
      <c r="F13" s="84" t="s">
        <v>6</v>
      </c>
      <c r="G13" s="84" t="s">
        <v>175</v>
      </c>
      <c r="H13" s="84">
        <v>2024</v>
      </c>
      <c r="I13" s="104" t="s">
        <v>179</v>
      </c>
      <c r="J13" s="92" t="s">
        <v>205</v>
      </c>
      <c r="K13" s="84" t="s">
        <v>176</v>
      </c>
      <c r="L13" s="84" t="s">
        <v>177</v>
      </c>
      <c r="M13" s="109" t="s">
        <v>191</v>
      </c>
      <c r="N13" s="84" t="s">
        <v>6</v>
      </c>
      <c r="O13" s="104">
        <v>0.4</v>
      </c>
      <c r="P13" s="106" t="s">
        <v>180</v>
      </c>
      <c r="Q13" s="102" t="s">
        <v>187</v>
      </c>
      <c r="R13" s="101">
        <v>431</v>
      </c>
      <c r="S13" s="101">
        <v>1</v>
      </c>
      <c r="T13" s="7">
        <f t="shared" si="0"/>
        <v>172.4</v>
      </c>
      <c r="U13" s="84" t="s">
        <v>6</v>
      </c>
    </row>
    <row r="14" spans="1:21" ht="46" x14ac:dyDescent="0.5">
      <c r="A14" s="117" t="s">
        <v>192</v>
      </c>
      <c r="B14" s="120" t="s">
        <v>208</v>
      </c>
      <c r="C14" s="122" t="s">
        <v>207</v>
      </c>
      <c r="D14" s="114" t="s">
        <v>202</v>
      </c>
      <c r="E14" s="121" t="s">
        <v>206</v>
      </c>
      <c r="F14" s="118" t="s">
        <v>6</v>
      </c>
      <c r="G14" s="118" t="s">
        <v>175</v>
      </c>
      <c r="H14" s="118">
        <v>2023</v>
      </c>
      <c r="I14" s="104" t="s">
        <v>179</v>
      </c>
      <c r="J14" s="119" t="s">
        <v>201</v>
      </c>
      <c r="K14" s="118" t="s">
        <v>176</v>
      </c>
      <c r="L14" s="118" t="s">
        <v>177</v>
      </c>
      <c r="M14" s="118" t="s">
        <v>191</v>
      </c>
      <c r="N14" s="118" t="s">
        <v>6</v>
      </c>
      <c r="O14" s="118">
        <v>2</v>
      </c>
      <c r="P14" s="118" t="s">
        <v>197</v>
      </c>
      <c r="Q14" s="115" t="s">
        <v>198</v>
      </c>
      <c r="R14" s="118">
        <v>2.2000000000000002</v>
      </c>
      <c r="S14" s="101">
        <v>1</v>
      </c>
      <c r="T14" s="116">
        <f t="shared" si="0"/>
        <v>4.4000000000000004</v>
      </c>
      <c r="U14" s="118" t="s">
        <v>6</v>
      </c>
    </row>
    <row r="15" spans="1:21" s="113" customFormat="1" ht="46" x14ac:dyDescent="0.5">
      <c r="A15" s="117" t="s">
        <v>192</v>
      </c>
      <c r="B15" s="120" t="s">
        <v>208</v>
      </c>
      <c r="C15" s="122" t="s">
        <v>207</v>
      </c>
      <c r="D15" s="114" t="s">
        <v>202</v>
      </c>
      <c r="E15" s="121" t="s">
        <v>206</v>
      </c>
      <c r="F15" s="118" t="s">
        <v>6</v>
      </c>
      <c r="G15" s="118" t="s">
        <v>175</v>
      </c>
      <c r="H15" s="118">
        <v>2023</v>
      </c>
      <c r="I15" s="104" t="s">
        <v>179</v>
      </c>
      <c r="J15" s="119" t="s">
        <v>200</v>
      </c>
      <c r="K15" s="118" t="s">
        <v>176</v>
      </c>
      <c r="L15" s="118" t="s">
        <v>177</v>
      </c>
      <c r="M15" s="118" t="s">
        <v>191</v>
      </c>
      <c r="N15" s="118" t="s">
        <v>6</v>
      </c>
      <c r="O15" s="118">
        <v>1</v>
      </c>
      <c r="P15" s="118" t="s">
        <v>197</v>
      </c>
      <c r="Q15" s="115" t="s">
        <v>199</v>
      </c>
      <c r="R15" s="118">
        <v>5.5</v>
      </c>
      <c r="S15" s="101">
        <v>1</v>
      </c>
      <c r="T15" s="116">
        <f t="shared" si="0"/>
        <v>5.5</v>
      </c>
      <c r="U15" s="118" t="s">
        <v>6</v>
      </c>
    </row>
    <row r="16" spans="1:21" ht="46" x14ac:dyDescent="0.5">
      <c r="A16" s="117" t="s">
        <v>192</v>
      </c>
      <c r="B16" s="120" t="s">
        <v>208</v>
      </c>
      <c r="C16" s="122" t="s">
        <v>207</v>
      </c>
      <c r="D16" s="110" t="s">
        <v>193</v>
      </c>
      <c r="E16" s="121" t="s">
        <v>206</v>
      </c>
      <c r="F16" s="112" t="s">
        <v>6</v>
      </c>
      <c r="G16" s="112" t="s">
        <v>175</v>
      </c>
      <c r="H16" s="112">
        <v>2023</v>
      </c>
      <c r="I16" s="104" t="s">
        <v>179</v>
      </c>
      <c r="J16" s="112" t="s">
        <v>194</v>
      </c>
      <c r="K16" s="112" t="s">
        <v>176</v>
      </c>
      <c r="L16" s="112" t="s">
        <v>177</v>
      </c>
      <c r="M16" s="112" t="s">
        <v>191</v>
      </c>
      <c r="N16" s="112" t="s">
        <v>6</v>
      </c>
      <c r="O16" s="112">
        <v>1</v>
      </c>
      <c r="P16" s="112" t="s">
        <v>195</v>
      </c>
      <c r="Q16" s="111" t="s">
        <v>196</v>
      </c>
      <c r="R16" s="112">
        <v>38</v>
      </c>
      <c r="S16" s="112">
        <v>1.02</v>
      </c>
      <c r="T16" s="116">
        <f t="shared" si="0"/>
        <v>38.76</v>
      </c>
      <c r="U16" s="112" t="s">
        <v>6</v>
      </c>
    </row>
    <row r="17" spans="1:21" x14ac:dyDescent="0.5">
      <c r="A17" s="117" t="s">
        <v>192</v>
      </c>
      <c r="B17" s="94" t="s">
        <v>181</v>
      </c>
      <c r="C17" s="84" t="s">
        <v>6</v>
      </c>
      <c r="D17" s="84" t="s">
        <v>6</v>
      </c>
      <c r="E17" s="84" t="s">
        <v>6</v>
      </c>
      <c r="F17" s="84" t="s">
        <v>6</v>
      </c>
      <c r="G17" s="84" t="s">
        <v>6</v>
      </c>
      <c r="H17" s="84" t="s">
        <v>6</v>
      </c>
      <c r="I17" s="84" t="s">
        <v>6</v>
      </c>
      <c r="J17" s="84" t="s">
        <v>6</v>
      </c>
      <c r="K17" s="84" t="s">
        <v>6</v>
      </c>
      <c r="L17" s="84" t="s">
        <v>6</v>
      </c>
      <c r="M17" s="84" t="s">
        <v>6</v>
      </c>
      <c r="N17" s="84" t="s">
        <v>6</v>
      </c>
      <c r="O17" s="84" t="s">
        <v>6</v>
      </c>
      <c r="P17" s="84" t="s">
        <v>6</v>
      </c>
      <c r="Q17" s="84" t="s">
        <v>6</v>
      </c>
      <c r="R17" s="84" t="s">
        <v>6</v>
      </c>
      <c r="S17" s="84" t="s">
        <v>6</v>
      </c>
      <c r="T17" s="89">
        <f>T18</f>
        <v>0</v>
      </c>
      <c r="U17" s="84" t="s">
        <v>6</v>
      </c>
    </row>
    <row r="18" spans="1:21" ht="46" x14ac:dyDescent="0.5">
      <c r="A18" s="117" t="s">
        <v>192</v>
      </c>
      <c r="B18" s="120" t="s">
        <v>208</v>
      </c>
      <c r="C18" s="122" t="s">
        <v>207</v>
      </c>
      <c r="D18" s="107" t="s">
        <v>188</v>
      </c>
      <c r="E18" s="121" t="s">
        <v>206</v>
      </c>
      <c r="F18" s="84" t="s">
        <v>6</v>
      </c>
      <c r="G18" s="84" t="s">
        <v>175</v>
      </c>
      <c r="H18" s="84">
        <v>2024</v>
      </c>
      <c r="I18" s="104" t="s">
        <v>179</v>
      </c>
      <c r="J18" s="95" t="s">
        <v>181</v>
      </c>
      <c r="K18" s="84" t="s">
        <v>176</v>
      </c>
      <c r="L18" s="84" t="s">
        <v>177</v>
      </c>
      <c r="M18" s="109" t="s">
        <v>191</v>
      </c>
      <c r="N18" s="84" t="s">
        <v>6</v>
      </c>
      <c r="O18" s="123">
        <v>0</v>
      </c>
      <c r="P18" s="106" t="s">
        <v>190</v>
      </c>
      <c r="Q18" s="105" t="s">
        <v>189</v>
      </c>
      <c r="R18" s="104">
        <f>0.4*561/2</f>
        <v>112.2</v>
      </c>
      <c r="S18" s="104">
        <v>1</v>
      </c>
      <c r="T18" s="7">
        <f t="shared" si="0"/>
        <v>0</v>
      </c>
      <c r="U18" s="84" t="s">
        <v>6</v>
      </c>
    </row>
    <row r="19" spans="1:21" ht="61.35" x14ac:dyDescent="0.5">
      <c r="A19" s="10"/>
      <c r="B19" s="78"/>
      <c r="C19" s="78"/>
      <c r="D19" s="6" t="s">
        <v>169</v>
      </c>
      <c r="E19" s="68" t="s">
        <v>6</v>
      </c>
      <c r="F19" s="68" t="s">
        <v>6</v>
      </c>
      <c r="G19" s="68" t="s">
        <v>6</v>
      </c>
      <c r="H19" s="68" t="s">
        <v>6</v>
      </c>
      <c r="I19" s="68" t="s">
        <v>6</v>
      </c>
      <c r="J19" s="68" t="s">
        <v>6</v>
      </c>
      <c r="K19" s="68" t="s">
        <v>6</v>
      </c>
      <c r="L19" s="68" t="s">
        <v>6</v>
      </c>
      <c r="M19" s="68" t="s">
        <v>6</v>
      </c>
      <c r="N19" s="68" t="s">
        <v>6</v>
      </c>
      <c r="O19" s="68" t="s">
        <v>6</v>
      </c>
      <c r="P19" s="68" t="s">
        <v>6</v>
      </c>
      <c r="Q19" s="68" t="s">
        <v>6</v>
      </c>
      <c r="R19" s="68" t="s">
        <v>6</v>
      </c>
      <c r="S19" s="68" t="s">
        <v>6</v>
      </c>
      <c r="T19" s="70">
        <f>T10+T17</f>
        <v>995.06</v>
      </c>
      <c r="U19" s="68" t="s">
        <v>6</v>
      </c>
    </row>
    <row r="20" spans="1:21" x14ac:dyDescent="0.5">
      <c r="A20" s="55" t="s">
        <v>82</v>
      </c>
      <c r="B20" s="60"/>
      <c r="C20" s="60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2"/>
      <c r="Q20" s="62"/>
      <c r="R20" s="62"/>
      <c r="S20" s="62"/>
      <c r="T20" s="62"/>
    </row>
    <row r="21" spans="1:21" x14ac:dyDescent="0.5">
      <c r="A21" s="63" t="s">
        <v>104</v>
      </c>
      <c r="B21" s="60"/>
      <c r="C21" s="60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2"/>
      <c r="Q21" s="62"/>
      <c r="R21" s="62"/>
      <c r="S21" s="62"/>
      <c r="T21" s="62"/>
    </row>
    <row r="22" spans="1:21" x14ac:dyDescent="0.5">
      <c r="A22" s="63" t="s">
        <v>105</v>
      </c>
      <c r="B22" s="60"/>
      <c r="C22" s="60"/>
      <c r="D22" s="62"/>
      <c r="E22" s="62"/>
      <c r="F22" s="62"/>
      <c r="G22" s="62"/>
      <c r="H22" s="62"/>
      <c r="I22" s="61"/>
      <c r="J22" s="61"/>
      <c r="K22" s="61"/>
      <c r="L22" s="61"/>
      <c r="M22" s="61"/>
      <c r="N22" s="61"/>
      <c r="O22" s="61"/>
      <c r="P22" s="62"/>
      <c r="Q22" s="62"/>
      <c r="R22" s="62"/>
      <c r="S22" s="62"/>
      <c r="T22" s="62"/>
    </row>
    <row r="23" spans="1:21" x14ac:dyDescent="0.5">
      <c r="A23" s="124" t="s">
        <v>106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</row>
    <row r="24" spans="1:21" x14ac:dyDescent="0.5">
      <c r="A24" s="128" t="s">
        <v>107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</row>
    <row r="25" spans="1:21" x14ac:dyDescent="0.5">
      <c r="A25" s="127" t="s">
        <v>108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</row>
    <row r="26" spans="1:21" x14ac:dyDescent="0.5">
      <c r="A26" s="124" t="s">
        <v>109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</row>
    <row r="27" spans="1:21" ht="17.7" x14ac:dyDescent="0.5">
      <c r="A27" s="63" t="s">
        <v>110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2"/>
    </row>
    <row r="28" spans="1:21" x14ac:dyDescent="0.5">
      <c r="A28" s="63"/>
      <c r="B28" s="124" t="s">
        <v>111</v>
      </c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62"/>
    </row>
    <row r="29" spans="1:21" x14ac:dyDescent="0.5">
      <c r="A29" s="63"/>
      <c r="B29" s="124" t="s">
        <v>112</v>
      </c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62"/>
    </row>
    <row r="30" spans="1:21" x14ac:dyDescent="0.5">
      <c r="A30" s="63"/>
      <c r="B30" s="124" t="s">
        <v>113</v>
      </c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62"/>
    </row>
    <row r="31" spans="1:21" x14ac:dyDescent="0.5">
      <c r="A31" s="63"/>
      <c r="B31" s="124" t="s">
        <v>114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62"/>
    </row>
    <row r="32" spans="1:21" x14ac:dyDescent="0.5">
      <c r="A32" s="63"/>
      <c r="B32" s="124" t="s">
        <v>115</v>
      </c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62"/>
    </row>
    <row r="33" spans="1:20" x14ac:dyDescent="0.5">
      <c r="A33" s="63"/>
      <c r="B33" s="124" t="s">
        <v>116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62"/>
    </row>
    <row r="34" spans="1:20" x14ac:dyDescent="0.5">
      <c r="A34" s="63"/>
      <c r="B34" s="124" t="s">
        <v>117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62"/>
    </row>
    <row r="35" spans="1:20" x14ac:dyDescent="0.5">
      <c r="A35" s="127" t="s">
        <v>118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</row>
    <row r="36" spans="1:20" x14ac:dyDescent="0.5">
      <c r="A36" s="124" t="s">
        <v>119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</row>
    <row r="37" spans="1:20" x14ac:dyDescent="0.5">
      <c r="A37" s="124" t="s">
        <v>120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</row>
    <row r="38" spans="1:20" x14ac:dyDescent="0.5">
      <c r="A38" s="124" t="s">
        <v>121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</row>
    <row r="39" spans="1:20" x14ac:dyDescent="0.5">
      <c r="A39" s="126" t="s">
        <v>122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1:20" x14ac:dyDescent="0.5">
      <c r="A40" s="65"/>
      <c r="B40" s="126" t="s">
        <v>123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1:20" x14ac:dyDescent="0.5">
      <c r="A41" s="65"/>
      <c r="B41" s="126" t="s">
        <v>124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1:20" x14ac:dyDescent="0.5">
      <c r="A42" s="65"/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</row>
    <row r="43" spans="1:20" x14ac:dyDescent="0.5">
      <c r="A43" s="65"/>
      <c r="B43" s="126" t="s">
        <v>126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</row>
    <row r="44" spans="1:20" x14ac:dyDescent="0.5">
      <c r="A44" s="65"/>
      <c r="B44" s="126" t="s">
        <v>127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</row>
    <row r="45" spans="1:20" x14ac:dyDescent="0.5">
      <c r="A45" s="65"/>
      <c r="B45" s="126" t="s">
        <v>128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</row>
    <row r="46" spans="1:20" x14ac:dyDescent="0.5">
      <c r="A46" s="65"/>
      <c r="B46" s="126" t="s">
        <v>129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</row>
    <row r="47" spans="1:20" x14ac:dyDescent="0.5">
      <c r="A47" s="65"/>
      <c r="B47" s="126" t="s">
        <v>130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</row>
    <row r="48" spans="1:20" x14ac:dyDescent="0.5">
      <c r="A48" s="65"/>
      <c r="B48" s="126" t="s">
        <v>131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</row>
    <row r="49" spans="1:20" x14ac:dyDescent="0.5">
      <c r="A49" s="65"/>
      <c r="B49" s="126" t="s">
        <v>132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</row>
    <row r="50" spans="1:20" x14ac:dyDescent="0.5">
      <c r="A50" s="65"/>
      <c r="B50" s="126" t="s">
        <v>133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</row>
    <row r="51" spans="1:20" x14ac:dyDescent="0.5">
      <c r="A51" s="65"/>
      <c r="B51" s="126" t="s">
        <v>134</v>
      </c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</row>
    <row r="52" spans="1:20" x14ac:dyDescent="0.5">
      <c r="A52" s="125" t="s">
        <v>135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</row>
    <row r="53" spans="1:20" x14ac:dyDescent="0.5">
      <c r="A53" s="125" t="s">
        <v>136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</row>
    <row r="54" spans="1:20" x14ac:dyDescent="0.5">
      <c r="A54" s="125" t="s">
        <v>137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</row>
    <row r="55" spans="1:20" x14ac:dyDescent="0.5">
      <c r="A55" s="125" t="s">
        <v>138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</row>
    <row r="56" spans="1:20" x14ac:dyDescent="0.5">
      <c r="A56" s="125" t="s">
        <v>139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</row>
    <row r="57" spans="1:20" x14ac:dyDescent="0.5">
      <c r="A57" s="125" t="s">
        <v>140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</row>
    <row r="58" spans="1:20" x14ac:dyDescent="0.5">
      <c r="A58" s="124" t="s">
        <v>141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</row>
    <row r="59" spans="1:20" x14ac:dyDescent="0.5">
      <c r="A59" s="124" t="s">
        <v>142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</row>
  </sheetData>
  <mergeCells count="49"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  <mergeCell ref="A23:T23"/>
    <mergeCell ref="A24:T24"/>
    <mergeCell ref="A25:T25"/>
    <mergeCell ref="A26:T26"/>
    <mergeCell ref="B28:S28"/>
    <mergeCell ref="B29:S29"/>
    <mergeCell ref="B30:S30"/>
    <mergeCell ref="B31:S31"/>
    <mergeCell ref="B32:S32"/>
    <mergeCell ref="B33:S33"/>
    <mergeCell ref="B34:S34"/>
    <mergeCell ref="A35:T35"/>
    <mergeCell ref="A36:T36"/>
    <mergeCell ref="A37:T37"/>
    <mergeCell ref="A38:T38"/>
    <mergeCell ref="A39:T39"/>
    <mergeCell ref="B40:T40"/>
    <mergeCell ref="B41:T41"/>
    <mergeCell ref="B42:T42"/>
    <mergeCell ref="B43:T43"/>
    <mergeCell ref="B44:T44"/>
    <mergeCell ref="B45:T45"/>
    <mergeCell ref="B46:T46"/>
    <mergeCell ref="B47:T47"/>
    <mergeCell ref="B48:T48"/>
    <mergeCell ref="B49:T49"/>
    <mergeCell ref="B50:T50"/>
    <mergeCell ref="B51:T51"/>
    <mergeCell ref="A52:T52"/>
    <mergeCell ref="A53:T53"/>
    <mergeCell ref="A59:T59"/>
    <mergeCell ref="A54:T54"/>
    <mergeCell ref="A55:T55"/>
    <mergeCell ref="A56:T56"/>
    <mergeCell ref="A57:T57"/>
    <mergeCell ref="A58:T58"/>
  </mergeCells>
  <pageMargins left="0.47244094488188981" right="0.55118110236220474" top="0.82677165354330717" bottom="0.55118110236220474" header="0.31496062992125984" footer="0.19685039370078741"/>
  <pageSetup paperSize="8" scale="5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I8" activePane="bottomRight" state="frozen"/>
      <selection pane="topRight" activeCell="E1" sqref="E1"/>
      <selection pane="bottomLeft" activeCell="A12" sqref="A12"/>
      <selection pane="bottomRight" activeCell="B8" sqref="B8"/>
    </sheetView>
  </sheetViews>
  <sheetFormatPr defaultColWidth="9" defaultRowHeight="15.35" x14ac:dyDescent="0.5"/>
  <cols>
    <col min="1" max="1" width="14" style="9" customWidth="1"/>
    <col min="2" max="2" width="31.5" style="9" customWidth="1"/>
    <col min="3" max="3" width="14.554687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3203125" style="2" customWidth="1"/>
    <col min="11" max="12" width="23.5546875" style="2" customWidth="1"/>
    <col min="13" max="13" width="21.33203125" style="2" customWidth="1"/>
    <col min="14" max="14" width="23.5" style="2" customWidth="1"/>
    <col min="15" max="16384" width="9" style="2"/>
  </cols>
  <sheetData>
    <row r="1" spans="1:14" x14ac:dyDescent="0.5">
      <c r="A1" s="130" t="s">
        <v>51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x14ac:dyDescent="0.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5">
      <c r="A3" s="49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</v>
      </c>
      <c r="B3" s="2"/>
      <c r="C3" s="2"/>
      <c r="D3" s="16"/>
      <c r="E3" s="16"/>
      <c r="F3" s="16"/>
      <c r="G3" s="16"/>
    </row>
    <row r="4" spans="1:14" x14ac:dyDescent="0.5">
      <c r="A4" s="49" t="str">
        <f>'20.1'!A5</f>
        <v>Год раскрытия информации: 2023 год</v>
      </c>
      <c r="B4" s="2"/>
      <c r="C4" s="2"/>
      <c r="D4" s="16"/>
      <c r="E4" s="16"/>
      <c r="F4" s="16"/>
      <c r="G4" s="16"/>
    </row>
    <row r="5" spans="1:14" x14ac:dyDescent="0.5">
      <c r="A5" s="2"/>
      <c r="B5" s="2"/>
      <c r="C5" s="2"/>
      <c r="D5" s="16"/>
      <c r="E5" s="16"/>
      <c r="F5" s="16"/>
      <c r="G5" s="16"/>
    </row>
    <row r="6" spans="1:14" s="20" customFormat="1" ht="138" x14ac:dyDescent="0.55000000000000004">
      <c r="A6" s="21" t="s">
        <v>21</v>
      </c>
      <c r="B6" s="21" t="s">
        <v>22</v>
      </c>
      <c r="C6" s="21" t="s">
        <v>23</v>
      </c>
      <c r="D6" s="21" t="s">
        <v>52</v>
      </c>
      <c r="E6" s="21" t="s">
        <v>53</v>
      </c>
      <c r="F6" s="21" t="s">
        <v>54</v>
      </c>
      <c r="G6" s="21" t="s">
        <v>55</v>
      </c>
      <c r="H6" s="17" t="s">
        <v>56</v>
      </c>
      <c r="I6" s="17" t="s">
        <v>57</v>
      </c>
      <c r="J6" s="17" t="s">
        <v>58</v>
      </c>
      <c r="K6" s="17" t="s">
        <v>59</v>
      </c>
      <c r="L6" s="17" t="s">
        <v>60</v>
      </c>
      <c r="M6" s="17" t="s">
        <v>61</v>
      </c>
      <c r="N6" s="17" t="s">
        <v>62</v>
      </c>
    </row>
    <row r="7" spans="1:14" s="20" customFormat="1" ht="15.7" x14ac:dyDescent="0.55000000000000004">
      <c r="A7" s="22">
        <v>1</v>
      </c>
      <c r="B7" s="17">
        <v>2</v>
      </c>
      <c r="C7" s="17">
        <v>3</v>
      </c>
      <c r="D7" s="17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</row>
    <row r="8" spans="1:14" s="23" customFormat="1" ht="61.35" x14ac:dyDescent="0.55000000000000004">
      <c r="A8" s="10" t="s">
        <v>192</v>
      </c>
      <c r="B8" s="81" t="s">
        <v>208</v>
      </c>
      <c r="C8" s="87" t="s">
        <v>207</v>
      </c>
      <c r="D8" s="19" t="s">
        <v>6</v>
      </c>
      <c r="E8" s="72" t="s">
        <v>6</v>
      </c>
      <c r="F8" s="121" t="s">
        <v>206</v>
      </c>
      <c r="G8" s="121">
        <v>2</v>
      </c>
      <c r="H8" s="121" t="s">
        <v>6</v>
      </c>
      <c r="I8" s="79" t="s">
        <v>6</v>
      </c>
      <c r="J8" s="79" t="s">
        <v>6</v>
      </c>
      <c r="K8" s="73" t="s">
        <v>6</v>
      </c>
      <c r="L8" s="80">
        <v>0</v>
      </c>
      <c r="M8" s="19" t="s">
        <v>6</v>
      </c>
      <c r="N8" s="77" t="s">
        <v>6</v>
      </c>
    </row>
    <row r="9" spans="1:14" ht="15.7" x14ac:dyDescent="0.55000000000000004">
      <c r="A9" s="55" t="s">
        <v>82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ht="15.7" x14ac:dyDescent="0.55000000000000004">
      <c r="A10" s="63" t="s">
        <v>143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15.7" x14ac:dyDescent="0.55000000000000004">
      <c r="A11" s="127" t="s">
        <v>144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66"/>
    </row>
    <row r="12" spans="1:14" ht="15.7" x14ac:dyDescent="0.55000000000000004">
      <c r="A12" s="66"/>
      <c r="B12" s="124" t="s">
        <v>145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ht="15.7" x14ac:dyDescent="0.55000000000000004">
      <c r="A13" s="66"/>
      <c r="B13" s="124" t="s">
        <v>146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</row>
    <row r="14" spans="1:14" ht="15.7" x14ac:dyDescent="0.55000000000000004">
      <c r="A14" s="66"/>
      <c r="B14" s="124" t="s">
        <v>147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14" ht="15.7" x14ac:dyDescent="0.55000000000000004">
      <c r="A15" s="66"/>
      <c r="B15" s="124" t="s">
        <v>148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14" ht="15.7" x14ac:dyDescent="0.55000000000000004">
      <c r="A16" s="66"/>
      <c r="B16" s="124" t="s">
        <v>149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</row>
    <row r="17" spans="1:14" ht="15.7" x14ac:dyDescent="0.55000000000000004">
      <c r="A17" s="66"/>
      <c r="B17" s="124" t="s">
        <v>150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14" ht="15.7" x14ac:dyDescent="0.55000000000000004">
      <c r="A18" s="66"/>
      <c r="B18" s="124" t="s">
        <v>151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14" ht="15.7" x14ac:dyDescent="0.55000000000000004">
      <c r="A19" s="66"/>
      <c r="B19" s="124" t="s">
        <v>152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</row>
    <row r="20" spans="1:14" ht="15.7" x14ac:dyDescent="0.55000000000000004">
      <c r="A20" s="66"/>
      <c r="B20" s="124" t="s">
        <v>153</v>
      </c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14" ht="15.7" x14ac:dyDescent="0.55000000000000004">
      <c r="A21" s="66"/>
      <c r="B21" s="124" t="s">
        <v>154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14" ht="15.7" x14ac:dyDescent="0.55000000000000004">
      <c r="A22" s="66"/>
      <c r="B22" s="124" t="s">
        <v>155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14" ht="15.7" x14ac:dyDescent="0.55000000000000004">
      <c r="A23" s="66"/>
      <c r="B23" s="124" t="s">
        <v>156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14" ht="15.7" x14ac:dyDescent="0.55000000000000004">
      <c r="A24" s="66"/>
      <c r="B24" s="124" t="s">
        <v>157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14" x14ac:dyDescent="0.5">
      <c r="A25" s="124" t="s">
        <v>158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</row>
    <row r="26" spans="1:14" x14ac:dyDescent="0.5">
      <c r="A26" s="124" t="s">
        <v>159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67"/>
    </row>
    <row r="27" spans="1:14" x14ac:dyDescent="0.5">
      <c r="A27" s="124" t="s">
        <v>160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67"/>
    </row>
    <row r="28" spans="1:14" x14ac:dyDescent="0.5">
      <c r="A28" s="124" t="s">
        <v>161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4" x14ac:dyDescent="0.5">
      <c r="A29" s="124" t="s">
        <v>162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</row>
    <row r="30" spans="1:14" x14ac:dyDescent="0.5">
      <c r="A30" s="124" t="s">
        <v>163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</row>
    <row r="31" spans="1:14" x14ac:dyDescent="0.5">
      <c r="A31" s="124" t="s">
        <v>164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</row>
    <row r="32" spans="1:14" x14ac:dyDescent="0.5">
      <c r="A32" s="126" t="s">
        <v>165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</row>
    <row r="33" spans="1:14" x14ac:dyDescent="0.5">
      <c r="A33" s="124" t="s">
        <v>166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1:14" x14ac:dyDescent="0.5">
      <c r="A34" s="124" t="s">
        <v>167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1:14" x14ac:dyDescent="0.5">
      <c r="A35" s="124" t="s">
        <v>168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</sheetData>
  <mergeCells count="26"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view="pageBreakPreview" topLeftCell="A8" zoomScale="70" zoomScaleNormal="70" zoomScaleSheetLayoutView="70" workbookViewId="0">
      <selection activeCell="V9" sqref="V9"/>
    </sheetView>
  </sheetViews>
  <sheetFormatPr defaultColWidth="9" defaultRowHeight="15.35" x14ac:dyDescent="0.5"/>
  <cols>
    <col min="1" max="1" width="9.83203125" style="9" customWidth="1"/>
    <col min="2" max="2" width="21.5546875" style="9" customWidth="1"/>
    <col min="3" max="3" width="14.21875" style="1" customWidth="1"/>
    <col min="4" max="5" width="13.83203125" style="1" customWidth="1"/>
    <col min="6" max="6" width="15.5" style="1" customWidth="1"/>
    <col min="7" max="7" width="16.33203125" style="1" customWidth="1"/>
    <col min="8" max="10" width="16.33203125" style="2" customWidth="1"/>
    <col min="11" max="12" width="23.5546875" style="2" customWidth="1"/>
    <col min="13" max="13" width="21.33203125" style="2" customWidth="1"/>
    <col min="14" max="14" width="23.5" style="2" customWidth="1"/>
    <col min="15" max="15" width="17.0546875" style="2" customWidth="1"/>
    <col min="16" max="27" width="11.33203125" style="2" customWidth="1"/>
    <col min="28" max="16384" width="9" style="2"/>
  </cols>
  <sheetData>
    <row r="1" spans="1:42" x14ac:dyDescent="0.5">
      <c r="A1" s="130" t="s">
        <v>51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42" x14ac:dyDescent="0.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42" x14ac:dyDescent="0.5">
      <c r="A3" s="49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</v>
      </c>
      <c r="B3" s="2"/>
      <c r="C3" s="2"/>
      <c r="D3" s="16"/>
      <c r="E3" s="16"/>
      <c r="F3" s="16"/>
      <c r="G3" s="16"/>
    </row>
    <row r="4" spans="1:42" x14ac:dyDescent="0.5">
      <c r="A4" s="49" t="str">
        <f>'20.1'!A5</f>
        <v>Год раскрытия информации: 2023 год</v>
      </c>
      <c r="B4" s="2"/>
      <c r="C4" s="2"/>
      <c r="D4" s="16"/>
      <c r="E4" s="16"/>
      <c r="F4" s="16"/>
      <c r="G4" s="16"/>
    </row>
    <row r="5" spans="1:42" x14ac:dyDescent="0.5">
      <c r="A5" s="2"/>
      <c r="B5" s="2"/>
      <c r="C5" s="2"/>
      <c r="D5" s="16"/>
      <c r="E5" s="16"/>
      <c r="F5" s="16"/>
      <c r="G5" s="16"/>
    </row>
    <row r="6" spans="1:42" s="24" customFormat="1" ht="44.25" customHeight="1" x14ac:dyDescent="0.5">
      <c r="A6" s="138" t="s">
        <v>21</v>
      </c>
      <c r="B6" s="138" t="s">
        <v>22</v>
      </c>
      <c r="C6" s="138" t="s">
        <v>23</v>
      </c>
      <c r="D6" s="138" t="s">
        <v>63</v>
      </c>
      <c r="E6" s="138" t="s">
        <v>64</v>
      </c>
      <c r="F6" s="138" t="s">
        <v>65</v>
      </c>
      <c r="G6" s="138"/>
      <c r="H6" s="138"/>
      <c r="I6" s="138"/>
      <c r="J6" s="138"/>
      <c r="K6" s="138" t="s">
        <v>66</v>
      </c>
      <c r="L6" s="138" t="s">
        <v>67</v>
      </c>
      <c r="M6" s="129" t="s">
        <v>68</v>
      </c>
      <c r="N6" s="129" t="s">
        <v>69</v>
      </c>
      <c r="O6" s="135" t="s">
        <v>70</v>
      </c>
      <c r="P6" s="135">
        <v>2018</v>
      </c>
      <c r="Q6" s="135">
        <v>2019</v>
      </c>
      <c r="R6" s="135">
        <v>2020</v>
      </c>
      <c r="S6" s="135">
        <v>2021</v>
      </c>
      <c r="T6" s="135">
        <v>2022</v>
      </c>
      <c r="U6" s="135">
        <v>2023</v>
      </c>
      <c r="V6" s="135">
        <v>2024</v>
      </c>
      <c r="W6" s="135">
        <v>2025</v>
      </c>
      <c r="X6" s="135">
        <v>2026</v>
      </c>
      <c r="Y6" s="135">
        <v>2027</v>
      </c>
      <c r="Z6" s="135">
        <v>2028</v>
      </c>
      <c r="AA6" s="135">
        <v>2029</v>
      </c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</row>
    <row r="7" spans="1:42" s="28" customFormat="1" ht="161.25" customHeight="1" x14ac:dyDescent="0.5">
      <c r="A7" s="138"/>
      <c r="B7" s="138"/>
      <c r="C7" s="138"/>
      <c r="D7" s="138"/>
      <c r="E7" s="138"/>
      <c r="F7" s="26" t="s">
        <v>71</v>
      </c>
      <c r="G7" s="26" t="s">
        <v>72</v>
      </c>
      <c r="H7" s="26" t="s">
        <v>73</v>
      </c>
      <c r="I7" s="27" t="s">
        <v>74</v>
      </c>
      <c r="J7" s="26" t="s">
        <v>75</v>
      </c>
      <c r="K7" s="138"/>
      <c r="L7" s="138"/>
      <c r="M7" s="129"/>
      <c r="N7" s="129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</row>
    <row r="8" spans="1:42" s="28" customFormat="1" x14ac:dyDescent="0.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9" t="s">
        <v>76</v>
      </c>
      <c r="Q8" s="29" t="s">
        <v>77</v>
      </c>
      <c r="R8" s="29" t="s">
        <v>78</v>
      </c>
      <c r="S8" s="29" t="s">
        <v>100</v>
      </c>
      <c r="T8" s="29" t="s">
        <v>101</v>
      </c>
      <c r="U8" s="29" t="s">
        <v>102</v>
      </c>
      <c r="V8" s="29" t="s">
        <v>103</v>
      </c>
      <c r="W8" s="29" t="s">
        <v>170</v>
      </c>
      <c r="X8" s="29" t="s">
        <v>171</v>
      </c>
      <c r="Y8" s="29" t="s">
        <v>172</v>
      </c>
      <c r="Z8" s="29" t="s">
        <v>173</v>
      </c>
      <c r="AA8" s="29" t="s">
        <v>174</v>
      </c>
    </row>
    <row r="9" spans="1:42" s="28" customFormat="1" ht="107.35" x14ac:dyDescent="0.5">
      <c r="A9" s="10" t="s">
        <v>192</v>
      </c>
      <c r="B9" s="81" t="s">
        <v>210</v>
      </c>
      <c r="C9" s="87" t="s">
        <v>207</v>
      </c>
      <c r="D9" s="88">
        <v>2024</v>
      </c>
      <c r="E9" s="74">
        <v>2024</v>
      </c>
      <c r="F9" s="76">
        <f>'20.1'!T19/1000</f>
        <v>0.99505999999999994</v>
      </c>
      <c r="G9" s="83">
        <f>F9*1.2</f>
        <v>1.1940719999999998</v>
      </c>
      <c r="H9" s="82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1.8409232055340117</v>
      </c>
      <c r="I9" s="76">
        <v>0</v>
      </c>
      <c r="J9" s="76">
        <f>H9+I9</f>
        <v>1.8409232055340117</v>
      </c>
      <c r="K9" s="76">
        <f>O9</f>
        <v>0.13</v>
      </c>
      <c r="L9" s="76">
        <f>J9-K9</f>
        <v>1.7109232055340118</v>
      </c>
      <c r="M9" s="76">
        <f>T9</f>
        <v>0</v>
      </c>
      <c r="N9" s="76">
        <f>G9-M9</f>
        <v>1.1940719999999998</v>
      </c>
      <c r="O9" s="76">
        <f>SUM(P9:V9)</f>
        <v>0.13</v>
      </c>
      <c r="P9" s="75">
        <v>0</v>
      </c>
      <c r="Q9" s="75">
        <v>0</v>
      </c>
      <c r="R9" s="75">
        <v>0</v>
      </c>
      <c r="S9" s="75">
        <v>0</v>
      </c>
      <c r="T9" s="75">
        <v>0</v>
      </c>
      <c r="U9" s="75">
        <v>0</v>
      </c>
      <c r="V9" s="75">
        <v>0.13</v>
      </c>
      <c r="W9" s="75">
        <v>0</v>
      </c>
      <c r="X9" s="75">
        <v>0</v>
      </c>
      <c r="Y9" s="75">
        <v>0</v>
      </c>
      <c r="Z9" s="75">
        <v>0</v>
      </c>
      <c r="AA9" s="75">
        <v>0</v>
      </c>
    </row>
    <row r="11" spans="1:42" x14ac:dyDescent="0.5">
      <c r="B11" s="56"/>
      <c r="C11" s="57"/>
      <c r="D11" s="57"/>
      <c r="E11" s="57"/>
      <c r="F11" s="57"/>
      <c r="G11" s="5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42" x14ac:dyDescent="0.5">
      <c r="B12" s="139" t="s">
        <v>86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</row>
    <row r="13" spans="1:42" ht="15.7" x14ac:dyDescent="0.55000000000000004">
      <c r="B13" s="139" t="s">
        <v>87</v>
      </c>
      <c r="C13" s="139"/>
      <c r="D13" s="139"/>
      <c r="E13" s="139"/>
      <c r="F13" s="139"/>
      <c r="G13" s="139"/>
      <c r="H13" s="139"/>
      <c r="I13" s="139"/>
      <c r="J13" s="50"/>
      <c r="K13" s="50"/>
      <c r="L13" s="50"/>
      <c r="M13" s="50"/>
      <c r="N13" s="51"/>
      <c r="O13" s="51"/>
      <c r="P13" s="51"/>
      <c r="Q13" s="50"/>
      <c r="R13" s="50"/>
      <c r="S13" s="50"/>
      <c r="T13" s="50"/>
    </row>
    <row r="14" spans="1:42" x14ac:dyDescent="0.5">
      <c r="B14" s="139" t="s">
        <v>88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</row>
    <row r="15" spans="1:42" x14ac:dyDescent="0.5">
      <c r="B15" s="30"/>
      <c r="C15" s="52"/>
      <c r="D15" s="53"/>
      <c r="E15" s="54"/>
      <c r="F15" s="30"/>
      <c r="G15" s="52"/>
      <c r="H15" s="52"/>
      <c r="I15" s="52"/>
      <c r="J15" s="52"/>
      <c r="K15" s="52"/>
      <c r="L15" s="52"/>
      <c r="M15" s="52"/>
      <c r="N15" s="30"/>
      <c r="O15" s="30"/>
      <c r="P15" s="30"/>
      <c r="Q15" s="52"/>
      <c r="R15" s="52"/>
      <c r="S15" s="52"/>
      <c r="T15" s="52"/>
    </row>
    <row r="16" spans="1:42" x14ac:dyDescent="0.5">
      <c r="B16" s="30"/>
      <c r="C16" s="52"/>
      <c r="D16" s="53"/>
      <c r="E16" s="54"/>
      <c r="F16" s="30"/>
      <c r="G16" s="52"/>
      <c r="H16" s="52"/>
      <c r="I16" s="52"/>
      <c r="J16" s="52"/>
      <c r="K16" s="52"/>
      <c r="L16" s="52"/>
      <c r="M16" s="52"/>
      <c r="N16" s="30"/>
      <c r="O16" s="30"/>
      <c r="P16" s="30"/>
      <c r="Q16" s="52"/>
      <c r="R16" s="52"/>
      <c r="S16" s="52"/>
      <c r="T16" s="52"/>
    </row>
    <row r="17" spans="1:20" x14ac:dyDescent="0.5">
      <c r="B17" s="55" t="s">
        <v>82</v>
      </c>
      <c r="C17" s="52"/>
      <c r="D17" s="53"/>
      <c r="E17" s="54"/>
      <c r="F17" s="30"/>
      <c r="G17" s="52"/>
      <c r="H17" s="52"/>
      <c r="I17" s="52"/>
      <c r="J17" s="52"/>
      <c r="K17" s="52"/>
      <c r="L17" s="52"/>
      <c r="M17" s="52"/>
      <c r="N17" s="30"/>
      <c r="O17" s="30"/>
      <c r="P17" s="30"/>
      <c r="Q17" s="52"/>
      <c r="R17" s="52"/>
      <c r="S17" s="52"/>
      <c r="T17" s="52"/>
    </row>
    <row r="18" spans="1:20" x14ac:dyDescent="0.5">
      <c r="B18" s="127" t="s">
        <v>89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</row>
    <row r="19" spans="1:20" x14ac:dyDescent="0.5">
      <c r="B19" s="124" t="s">
        <v>90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</row>
    <row r="20" spans="1:20" x14ac:dyDescent="0.5">
      <c r="B20" s="136" t="s">
        <v>91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</row>
    <row r="21" spans="1:20" x14ac:dyDescent="0.5">
      <c r="B21" s="137" t="s">
        <v>92</v>
      </c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</row>
    <row r="22" spans="1:20" x14ac:dyDescent="0.5">
      <c r="B22" s="124" t="s">
        <v>93</v>
      </c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</row>
    <row r="23" spans="1:20" x14ac:dyDescent="0.5">
      <c r="B23" s="124" t="s">
        <v>94</v>
      </c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</row>
    <row r="24" spans="1:20" x14ac:dyDescent="0.5">
      <c r="B24" s="136" t="s">
        <v>95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</row>
    <row r="25" spans="1:20" x14ac:dyDescent="0.5">
      <c r="B25" s="136" t="s">
        <v>96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</row>
    <row r="26" spans="1:20" x14ac:dyDescent="0.5">
      <c r="B26" s="124" t="s">
        <v>97</v>
      </c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</row>
    <row r="27" spans="1:20" x14ac:dyDescent="0.5">
      <c r="B27" s="124" t="s">
        <v>98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</row>
    <row r="28" spans="1:20" x14ac:dyDescent="0.5">
      <c r="B28" s="136" t="s">
        <v>99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</row>
    <row r="30" spans="1:20" hidden="1" x14ac:dyDescent="0.5">
      <c r="A30" s="11" t="s">
        <v>12</v>
      </c>
      <c r="B30" s="12">
        <v>105.2557</v>
      </c>
    </row>
    <row r="31" spans="1:20" hidden="1" x14ac:dyDescent="0.5">
      <c r="A31" s="11" t="s">
        <v>13</v>
      </c>
      <c r="B31" s="12">
        <v>106.826398641827</v>
      </c>
    </row>
    <row r="32" spans="1:20" hidden="1" x14ac:dyDescent="0.5">
      <c r="A32" s="11" t="s">
        <v>14</v>
      </c>
      <c r="B32" s="12">
        <v>105.56188522495653</v>
      </c>
    </row>
    <row r="33" spans="1:2" hidden="1" x14ac:dyDescent="0.5">
      <c r="A33" s="11" t="s">
        <v>15</v>
      </c>
      <c r="B33" s="12">
        <v>105.40060895691501</v>
      </c>
    </row>
    <row r="34" spans="1:2" hidden="1" x14ac:dyDescent="0.5">
      <c r="A34" s="11" t="s">
        <v>16</v>
      </c>
      <c r="B34" s="12">
        <v>105.10035646544816</v>
      </c>
    </row>
    <row r="35" spans="1:2" hidden="1" x14ac:dyDescent="0.5">
      <c r="A35" s="11" t="s">
        <v>17</v>
      </c>
      <c r="B35" s="12">
        <v>104.90017622301767</v>
      </c>
    </row>
    <row r="36" spans="1:2" hidden="1" x14ac:dyDescent="0.5">
      <c r="A36" s="11" t="s">
        <v>18</v>
      </c>
      <c r="B36" s="12">
        <v>104.70002730372529</v>
      </c>
    </row>
  </sheetData>
  <mergeCells count="38"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  <mergeCell ref="B25:T25"/>
    <mergeCell ref="B26:T26"/>
    <mergeCell ref="B27:T27"/>
    <mergeCell ref="B28:T28"/>
    <mergeCell ref="B23:T23"/>
    <mergeCell ref="B24:T24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W6:W7"/>
    <mergeCell ref="X6:X7"/>
    <mergeCell ref="Y6:Y7"/>
    <mergeCell ref="Z6:Z7"/>
    <mergeCell ref="AA6:AA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H9" sqref="H9"/>
    </sheetView>
  </sheetViews>
  <sheetFormatPr defaultColWidth="9" defaultRowHeight="14.35" x14ac:dyDescent="0.5"/>
  <cols>
    <col min="1" max="1" width="21.71875" style="32" customWidth="1"/>
    <col min="2" max="13" width="18.83203125" style="32" customWidth="1"/>
    <col min="14" max="15" width="9" style="32" customWidth="1"/>
    <col min="16" max="16384" width="9" style="32"/>
  </cols>
  <sheetData>
    <row r="1" spans="1:21" ht="17.350000000000001" x14ac:dyDescent="0.5">
      <c r="A1" s="142" t="s">
        <v>79</v>
      </c>
      <c r="B1" s="142"/>
      <c r="C1" s="142"/>
      <c r="D1" s="142"/>
      <c r="E1" s="142"/>
      <c r="F1" s="142"/>
      <c r="G1" s="142"/>
      <c r="H1" s="142"/>
    </row>
    <row r="2" spans="1:21" ht="17.350000000000001" x14ac:dyDescent="0.5">
      <c r="A2" s="31"/>
    </row>
    <row r="3" spans="1:21" x14ac:dyDescent="0.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21" ht="43.5" customHeight="1" x14ac:dyDescent="0.5">
      <c r="A4" s="143" t="str">
        <f>'20.1'!A4</f>
        <v>Наименование инвестиционного проекта: Прокладка электрических сетей 10/0,4 кВ: ЛО, Выборгский муниципальный район, Полянское сельское поселение</v>
      </c>
      <c r="B4" s="143"/>
      <c r="C4" s="143"/>
      <c r="D4" s="143"/>
      <c r="E4" s="143"/>
      <c r="F4" s="143"/>
      <c r="G4" s="143"/>
      <c r="H4" s="143"/>
      <c r="I4" s="33"/>
      <c r="J4" s="33"/>
    </row>
    <row r="5" spans="1:21" ht="15.35" x14ac:dyDescent="0.5">
      <c r="A5" s="49" t="str">
        <f>'20.1'!A5</f>
        <v>Год раскрытия информации: 2023 год</v>
      </c>
      <c r="B5" s="33"/>
      <c r="C5" s="33"/>
      <c r="D5" s="33"/>
      <c r="E5" s="33"/>
      <c r="F5" s="33"/>
      <c r="G5" s="33"/>
      <c r="H5" s="33"/>
      <c r="I5" s="33"/>
      <c r="J5" s="33"/>
    </row>
    <row r="6" spans="1:21" x14ac:dyDescent="0.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1" ht="22.5" customHeight="1" x14ac:dyDescent="0.5">
      <c r="A7" s="144" t="s">
        <v>53</v>
      </c>
      <c r="B7" s="145" t="s">
        <v>80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</row>
    <row r="8" spans="1:21" ht="22.5" customHeight="1" x14ac:dyDescent="0.5">
      <c r="A8" s="144"/>
      <c r="B8" s="69">
        <v>2018</v>
      </c>
      <c r="C8" s="69">
        <v>2019</v>
      </c>
      <c r="D8" s="69">
        <v>2020</v>
      </c>
      <c r="E8" s="69">
        <v>2021</v>
      </c>
      <c r="F8" s="69">
        <v>2022</v>
      </c>
      <c r="G8" s="69">
        <v>2023</v>
      </c>
      <c r="H8" s="69">
        <v>2024</v>
      </c>
      <c r="I8" s="69">
        <v>2025</v>
      </c>
      <c r="J8" s="69">
        <v>2026</v>
      </c>
      <c r="K8" s="69">
        <v>2027</v>
      </c>
      <c r="L8" s="69">
        <v>2028</v>
      </c>
      <c r="M8" s="69">
        <v>2029</v>
      </c>
    </row>
    <row r="9" spans="1:21" ht="42.75" customHeight="1" x14ac:dyDescent="0.5">
      <c r="A9" s="36" t="s">
        <v>81</v>
      </c>
      <c r="B9" s="71">
        <v>105.2557</v>
      </c>
      <c r="C9" s="71">
        <v>106.826398641827</v>
      </c>
      <c r="D9" s="71">
        <v>105.56188522495653</v>
      </c>
      <c r="E9" s="71">
        <v>104.9354</v>
      </c>
      <c r="F9" s="71">
        <v>113.87439215858623</v>
      </c>
      <c r="G9" s="71">
        <v>105.89170681014039</v>
      </c>
      <c r="H9" s="71">
        <v>105.30227480021095</v>
      </c>
      <c r="I9" s="71">
        <v>104.79425908912773</v>
      </c>
      <c r="J9" s="71">
        <v>104.70002730372529</v>
      </c>
      <c r="K9" s="71">
        <v>104.70002730372529</v>
      </c>
      <c r="L9" s="71">
        <v>104.70002730372529</v>
      </c>
      <c r="M9" s="71">
        <v>104.3</v>
      </c>
    </row>
    <row r="10" spans="1:21" ht="15.7" x14ac:dyDescent="0.55000000000000004">
      <c r="A10" s="37"/>
      <c r="B10" s="38"/>
      <c r="C10" s="38"/>
      <c r="D10" s="38"/>
      <c r="E10" s="38"/>
      <c r="F10" s="38"/>
      <c r="G10" s="38"/>
      <c r="H10" s="38"/>
      <c r="I10" s="34"/>
      <c r="J10" s="34"/>
      <c r="K10" s="35"/>
      <c r="L10" s="35"/>
    </row>
    <row r="11" spans="1:21" ht="15.7" x14ac:dyDescent="0.55000000000000004">
      <c r="A11" s="39" t="s">
        <v>82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  <c r="L11" s="35"/>
    </row>
    <row r="12" spans="1:21" s="41" customFormat="1" ht="22.5" customHeight="1" x14ac:dyDescent="0.55000000000000004">
      <c r="A12" s="140" t="s">
        <v>83</v>
      </c>
      <c r="B12" s="140"/>
      <c r="C12" s="140"/>
      <c r="D12" s="140"/>
      <c r="E12" s="140"/>
      <c r="F12" s="140"/>
      <c r="G12" s="140"/>
      <c r="H12" s="140"/>
      <c r="I12" s="140"/>
      <c r="J12" s="140"/>
      <c r="K12" s="40"/>
      <c r="L12" s="40"/>
      <c r="M12" s="40"/>
      <c r="N12" s="40"/>
      <c r="P12" s="40"/>
      <c r="Q12" s="40"/>
      <c r="R12" s="40"/>
      <c r="S12" s="40"/>
      <c r="T12" s="40"/>
      <c r="U12" s="40"/>
    </row>
    <row r="13" spans="1:21" s="41" customFormat="1" ht="22.5" customHeight="1" x14ac:dyDescent="0.55000000000000004">
      <c r="A13" s="140" t="s">
        <v>84</v>
      </c>
      <c r="B13" s="140"/>
      <c r="C13" s="140"/>
      <c r="D13" s="140"/>
      <c r="E13" s="140"/>
      <c r="F13" s="140"/>
      <c r="G13" s="140"/>
      <c r="H13" s="140"/>
      <c r="I13" s="140"/>
      <c r="J13" s="140"/>
      <c r="K13" s="40"/>
      <c r="L13" s="40"/>
      <c r="M13" s="40"/>
      <c r="N13" s="40"/>
      <c r="P13" s="40"/>
      <c r="Q13" s="40"/>
      <c r="R13" s="40"/>
      <c r="S13" s="40"/>
      <c r="T13" s="40"/>
      <c r="U13" s="40"/>
    </row>
    <row r="14" spans="1:21" s="43" customFormat="1" ht="99" customHeight="1" x14ac:dyDescent="0.55000000000000004">
      <c r="A14" s="141" t="s">
        <v>85</v>
      </c>
      <c r="B14" s="141"/>
      <c r="C14" s="141"/>
      <c r="D14" s="141"/>
      <c r="E14" s="141"/>
      <c r="F14" s="141"/>
      <c r="G14" s="141"/>
      <c r="H14" s="141"/>
      <c r="I14" s="141"/>
      <c r="J14" s="141"/>
      <c r="K14" s="42"/>
      <c r="L14" s="42"/>
    </row>
    <row r="15" spans="1:21" s="43" customFormat="1" x14ac:dyDescent="0.5">
      <c r="A15" s="44"/>
      <c r="B15" s="44"/>
      <c r="C15" s="44"/>
      <c r="D15" s="44"/>
      <c r="E15" s="44"/>
      <c r="F15" s="44"/>
      <c r="G15" s="44"/>
      <c r="H15" s="44"/>
      <c r="I15" s="44"/>
      <c r="J15" s="44"/>
    </row>
    <row r="16" spans="1:21" s="43" customFormat="1" x14ac:dyDescent="0.5"/>
    <row r="27" spans="2:8" x14ac:dyDescent="0.5">
      <c r="B27" s="45"/>
      <c r="C27" s="45"/>
      <c r="D27" s="45"/>
      <c r="E27" s="45"/>
      <c r="F27" s="45"/>
      <c r="G27" s="45"/>
      <c r="H27" s="45"/>
    </row>
    <row r="28" spans="2:8" x14ac:dyDescent="0.5">
      <c r="B28" s="45"/>
      <c r="C28" s="45"/>
      <c r="D28" s="45"/>
      <c r="E28" s="45"/>
      <c r="F28" s="45"/>
      <c r="G28" s="45"/>
      <c r="H28" s="45"/>
    </row>
    <row r="29" spans="2:8" ht="15" x14ac:dyDescent="0.5">
      <c r="B29" s="46"/>
      <c r="C29" s="46"/>
      <c r="D29" s="46"/>
      <c r="E29" s="46"/>
      <c r="F29" s="46"/>
      <c r="G29" s="46"/>
      <c r="H29" s="45"/>
    </row>
    <row r="30" spans="2:8" ht="15.35" x14ac:dyDescent="0.5">
      <c r="B30" s="38"/>
      <c r="C30" s="38"/>
      <c r="D30" s="38"/>
      <c r="E30" s="38"/>
      <c r="F30" s="38"/>
      <c r="G30" s="38"/>
      <c r="H30" s="45"/>
    </row>
    <row r="31" spans="2:8" ht="15.35" x14ac:dyDescent="0.5">
      <c r="B31" s="47"/>
      <c r="C31" s="47"/>
      <c r="D31" s="48"/>
      <c r="E31" s="47"/>
      <c r="F31" s="47"/>
      <c r="G31" s="47"/>
      <c r="H31" s="45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Левкович Марина Владимировна</cp:lastModifiedBy>
  <cp:lastPrinted>2022-04-12T11:17:55Z</cp:lastPrinted>
  <dcterms:created xsi:type="dcterms:W3CDTF">2009-07-27T10:10:26Z</dcterms:created>
  <dcterms:modified xsi:type="dcterms:W3CDTF">2023-03-23T13:05:35Z</dcterms:modified>
</cp:coreProperties>
</file>